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320" windowHeight="112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0" i="1" l="1"/>
  <c r="I48" i="1" l="1"/>
  <c r="I49" i="1"/>
  <c r="I50" i="1"/>
  <c r="I51" i="1"/>
  <c r="I52" i="1"/>
  <c r="I47" i="1"/>
  <c r="I42" i="1"/>
  <c r="I43" i="1"/>
  <c r="I44" i="1"/>
  <c r="I45" i="1"/>
  <c r="I41" i="1"/>
  <c r="I35" i="1"/>
  <c r="I36" i="1"/>
  <c r="I37" i="1"/>
  <c r="I38" i="1"/>
  <c r="I39" i="1"/>
  <c r="I34" i="1"/>
  <c r="I32" i="1"/>
  <c r="I26" i="1"/>
  <c r="I27" i="1"/>
  <c r="I28" i="1"/>
  <c r="I29" i="1"/>
  <c r="I30" i="1"/>
  <c r="I31" i="1"/>
  <c r="I25" i="1"/>
  <c r="I19" i="1"/>
  <c r="I20" i="1"/>
  <c r="I21" i="1"/>
  <c r="I22" i="1"/>
  <c r="I23" i="1"/>
  <c r="I18" i="1"/>
  <c r="H48" i="1"/>
  <c r="H49" i="1"/>
  <c r="H50" i="1"/>
  <c r="H51" i="1"/>
  <c r="H52" i="1"/>
  <c r="H47" i="1"/>
  <c r="H42" i="1"/>
  <c r="H43" i="1"/>
  <c r="H44" i="1"/>
  <c r="H45" i="1"/>
  <c r="H41" i="1"/>
  <c r="H35" i="1"/>
  <c r="H36" i="1"/>
  <c r="H37" i="1"/>
  <c r="H38" i="1"/>
  <c r="H39" i="1"/>
  <c r="H34" i="1"/>
  <c r="H32" i="1"/>
  <c r="H26" i="1"/>
  <c r="H27" i="1"/>
  <c r="H28" i="1"/>
  <c r="H29" i="1"/>
  <c r="H30" i="1"/>
  <c r="H31" i="1"/>
  <c r="H25" i="1"/>
  <c r="H23" i="1"/>
  <c r="H19" i="1"/>
  <c r="H21" i="1"/>
  <c r="H22" i="1"/>
  <c r="H18" i="1"/>
</calcChain>
</file>

<file path=xl/sharedStrings.xml><?xml version="1.0" encoding="utf-8"?>
<sst xmlns="http://schemas.openxmlformats.org/spreadsheetml/2006/main" count="113" uniqueCount="91">
  <si>
    <t>Приложение N 14</t>
  </si>
  <si>
    <t>к Порядку</t>
  </si>
  <si>
    <t>разработки и реализации</t>
  </si>
  <si>
    <t>государственных программ</t>
  </si>
  <si>
    <t>Пензенской области</t>
  </si>
  <si>
    <t>ОТЧЕТ</t>
  </si>
  <si>
    <t>об исполнении целевых показателей государственной программы</t>
  </si>
  <si>
    <t>Ответственный исполнитель</t>
  </si>
  <si>
    <t>N п/п</t>
  </si>
  <si>
    <t>Наименование целевого показателя</t>
  </si>
  <si>
    <t>Единица измерения</t>
  </si>
  <si>
    <t>Значения целевых показателей</t>
  </si>
  <si>
    <t>Абсолютное отклонение</t>
  </si>
  <si>
    <t>Относительное отклонение, в %</t>
  </si>
  <si>
    <t>Обоснование отклонений значений целевого показателя за отчетный период (год)</t>
  </si>
  <si>
    <t>план на год</t>
  </si>
  <si>
    <t>отчет</t>
  </si>
  <si>
    <t>2.1.</t>
  </si>
  <si>
    <t>1.2.</t>
  </si>
  <si>
    <t>1.1.</t>
  </si>
  <si>
    <t>Министерство культуры и туризма Пензенской области</t>
  </si>
  <si>
    <t>Доля объектов культурного наследия Пензенской области, находящихся 
в удовлетворительном состоянии, в общем количестве о объектов культурного наследия федерального, регионального и местного (муниципального) значения, 
расположенных на территории Пензенской области</t>
  </si>
  <si>
    <t>процент</t>
  </si>
  <si>
    <t>Уровень удовлетворенности граждан Пензенской области качеством предоставления государственных и муниципальных услуг в сфере культуры</t>
  </si>
  <si>
    <t>тыс. человек</t>
  </si>
  <si>
    <t>Увеличение численности участников культурно-досуговых мероприятий (по сравнению с предыдущим годом)</t>
  </si>
  <si>
    <t>1. Подпрограмма 1 «Наследие»</t>
  </si>
  <si>
    <t>Охват населения библиотечным обслуживанием</t>
  </si>
  <si>
    <t>Среднее число книговыдач в расчете на 1 тыс. человек населения</t>
  </si>
  <si>
    <t>экземпляров</t>
  </si>
  <si>
    <t>1.3.</t>
  </si>
  <si>
    <t>Количество экземпляров новых поступлений в библиотечные фонды общедоступных библиотек на 1 тыс. человек населения</t>
  </si>
  <si>
    <t>1.4.</t>
  </si>
  <si>
    <t>Среднее количество выставок в расчете на 10 тыс. человек населения</t>
  </si>
  <si>
    <t>единиц</t>
  </si>
  <si>
    <t>1.5.</t>
  </si>
  <si>
    <t>Прирост количества выставочных проектов, осуществляемых в Пензенской области и за ее пределами (по отношению к 2012 году)</t>
  </si>
  <si>
    <t>1.6.</t>
  </si>
  <si>
    <t>Доля принятых на постоянное хранение дел в общем объеме упорядоченных дел, хранящихся в организациях государственной формы собственности сверх установленного срока</t>
  </si>
  <si>
    <t>1.7.</t>
  </si>
  <si>
    <t>Среднее число пользователей архивной информацией на 10 тыс. человек населения</t>
  </si>
  <si>
    <t>человек</t>
  </si>
  <si>
    <t>2.  Подпрограмма 2 «Искусство»</t>
  </si>
  <si>
    <t>Среднее число зрителей на мероприятиях концертных организаций, самостоятельных коллективов, проведенных собственными силами в пределах своей территории, в расчете на 1 тыс. человек населения</t>
  </si>
  <si>
    <t>2.3.</t>
  </si>
  <si>
    <t>Среднее число участников клубных формирований в расчете на 1 тыс. человек населения</t>
  </si>
  <si>
    <t>2.4.</t>
  </si>
  <si>
    <t>Среднее число зрителей на мероприятиях театров в расчете на 1 тыс. человек населения</t>
  </si>
  <si>
    <t>2.5.</t>
  </si>
  <si>
    <t>Увеличение количества проведенных за пределами Пензенской области в субъектах Российской Федерации гастролей концертных организаций, самостоятельных коллективов и театров по сравнению с предыдущим годом</t>
  </si>
  <si>
    <t>2.6.</t>
  </si>
  <si>
    <t>Доля детей, привлекаемых к участию в творческих мероприятиях, от общего числа детей</t>
  </si>
  <si>
    <t>3. Подпрограмма 3 "Туризм"</t>
  </si>
  <si>
    <t>3.1.</t>
  </si>
  <si>
    <t>Объем платных услуг гостиниц и аналогичных средств размещения, предоставленных туристам</t>
  </si>
  <si>
    <t>млн. руб.</t>
  </si>
  <si>
    <t>3.2.</t>
  </si>
  <si>
    <t>Площадь номерного фонда коллективных средств размещения</t>
  </si>
  <si>
    <t>тыс. кв. м</t>
  </si>
  <si>
    <t>3.3.</t>
  </si>
  <si>
    <t>Количество лиц, работающих в сфере туристской деятельности</t>
  </si>
  <si>
    <t>тыс. чел.</t>
  </si>
  <si>
    <t>3.4.</t>
  </si>
  <si>
    <t>Численность граждан Российской Федерации, размещенных в коллективных средствах размещения</t>
  </si>
  <si>
    <t>3.5.</t>
  </si>
  <si>
    <t>Численность иностранных граждан, размещенных в коллективных средствах размещения</t>
  </si>
  <si>
    <t>4. Подпрограмма 4 «Обеспечение условий реализации программы»</t>
  </si>
  <si>
    <t>4.1.</t>
  </si>
  <si>
    <t>Отношение уровня оплаты труда (средней заработной платы) работников государственных (муниципальных) организаций культуры и искусства к средней заработной плате в Пензенской области</t>
  </si>
  <si>
    <t>4.2.</t>
  </si>
  <si>
    <t>Доля руководителей и специалистов государственных органов управления культурой, получивших дополнительное профессиональное образование, от общего количества руководителей и специалистов государственных органов управления культурой</t>
  </si>
  <si>
    <t>4.3.</t>
  </si>
  <si>
    <t>Доля работников государственных организаций культуры, получивших дополнительное профессиональное образование, от общего количества работников государственных организаций культуры</t>
  </si>
  <si>
    <t>4.4.</t>
  </si>
  <si>
    <t>Доля публичных библиотек, подключенных к информационно-телекоммуникационной сети "Интернет", в общем количестве библиотек Пензенской области</t>
  </si>
  <si>
    <t>4.5.</t>
  </si>
  <si>
    <t>Доля музеев, имеющих официальный сайт в информационно-телекоммуникационной сети "Интернет", в общем количестве музеев Пензенской области</t>
  </si>
  <si>
    <t>4.6.</t>
  </si>
  <si>
    <t>Доля театров, имеющих официальный сайт в информационно-телекоммуникационной сети "Интернет", в общем количестве театров Пензенской области</t>
  </si>
  <si>
    <t>Доля объектов культурного наследия, расположенных на территории Пензенской области и включенных в единый государственный реестр объектов культурного наследия, сведения о границах территорий, а также о зонах охраны которых внесены в Единый государственный реестр недвижимости, в общем количестве объектов культурного наследия, включенных в реестр</t>
  </si>
  <si>
    <t>1.8.</t>
  </si>
  <si>
    <t xml:space="preserve">Количество посещений организаций культуры по отношению к уровню 2010 года
</t>
  </si>
  <si>
    <t>процентов</t>
  </si>
  <si>
    <t xml:space="preserve">Численность лиц, размещенных в коллективных средствах размещения
</t>
  </si>
  <si>
    <t>"РАЗВИТИЕ КУЛЬТУРЫ И ТУРИЗМА ПЕНЗЕНСКОЙ ОБЛАСТИ"</t>
  </si>
  <si>
    <t xml:space="preserve">Государственная программа Пензенской области "РАЗВИТИЕ КУЛЬТУРЫ И ТУРИЗМА ПЕНЗЕНСКОЙ ОБЛАСТИ"
</t>
  </si>
  <si>
    <t xml:space="preserve">Увеличение числа посещений культурных мероприятий (от уровня к 2019 году)
</t>
  </si>
  <si>
    <t>2.2.1.</t>
  </si>
  <si>
    <t xml:space="preserve">
Удельный вес населения, участвующего в платных культурно-досуговых мероприятиях, проводимых государственными (муниципальными) организациями культуры
</t>
  </si>
  <si>
    <t>Пензенской области по итогам 2021 года</t>
  </si>
  <si>
    <t>Уменьшение количества численностилиц,размещенных в КСР связано с введением ограничительных мер и карантинными мероприятиями в условиях пандемии.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</si>
</sst>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9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 wrapText="1"/>
    </xf>
    <xf numFmtId="0" fontId="0" fillId="0" borderId="0" xfId="0" applyBorder="1"/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workbookViewId="0">
      <selection activeCell="I23" sqref="I23"/>
    </sheetView>
  </sheetViews>
  <sheetFormatPr defaultRowHeight="15" x14ac:dyDescent="0.25"/>
  <cols>
    <col min="1" max="1" width="0.85546875" customWidth="1"/>
    <col min="2" max="2" width="9.140625" hidden="1" customWidth="1"/>
    <col min="3" max="3" width="3.42578125" customWidth="1"/>
    <col min="4" max="4" width="25" customWidth="1"/>
    <col min="5" max="5" width="13.42578125" customWidth="1"/>
    <col min="6" max="6" width="10" customWidth="1"/>
    <col min="7" max="7" width="10.7109375" customWidth="1"/>
    <col min="8" max="8" width="11.7109375" customWidth="1"/>
    <col min="9" max="9" width="11.42578125" customWidth="1"/>
    <col min="10" max="10" width="50.140625" customWidth="1"/>
    <col min="11" max="11" width="13.85546875" customWidth="1"/>
  </cols>
  <sheetData>
    <row r="1" spans="1:10" x14ac:dyDescent="0.25">
      <c r="C1" s="2"/>
      <c r="J1" s="10" t="s">
        <v>0</v>
      </c>
    </row>
    <row r="2" spans="1:10" x14ac:dyDescent="0.25">
      <c r="C2" s="2"/>
      <c r="J2" s="10" t="s">
        <v>1</v>
      </c>
    </row>
    <row r="3" spans="1:10" x14ac:dyDescent="0.25">
      <c r="C3" s="2"/>
      <c r="J3" s="10" t="s">
        <v>2</v>
      </c>
    </row>
    <row r="4" spans="1:10" x14ac:dyDescent="0.25">
      <c r="C4" s="2"/>
      <c r="J4" s="10" t="s">
        <v>3</v>
      </c>
    </row>
    <row r="5" spans="1:10" x14ac:dyDescent="0.25">
      <c r="C5" s="2"/>
      <c r="J5" s="10" t="s">
        <v>4</v>
      </c>
    </row>
    <row r="6" spans="1:10" ht="0.75" customHeight="1" x14ac:dyDescent="0.25">
      <c r="C6" s="3"/>
    </row>
    <row r="7" spans="1:10" hidden="1" x14ac:dyDescent="0.25">
      <c r="C7" s="1"/>
    </row>
    <row r="8" spans="1:10" x14ac:dyDescent="0.25">
      <c r="A8" s="9"/>
      <c r="B8" s="46" t="s">
        <v>5</v>
      </c>
      <c r="C8" s="46"/>
      <c r="D8" s="46"/>
      <c r="E8" s="46"/>
      <c r="F8" s="46"/>
      <c r="G8" s="46"/>
      <c r="H8" s="46"/>
      <c r="I8" s="46"/>
      <c r="J8" s="46"/>
    </row>
    <row r="9" spans="1:10" x14ac:dyDescent="0.25">
      <c r="A9" s="46" t="s">
        <v>6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x14ac:dyDescent="0.25">
      <c r="A10" s="9"/>
      <c r="B10" s="9"/>
      <c r="C10" s="46" t="s">
        <v>89</v>
      </c>
      <c r="D10" s="46"/>
      <c r="E10" s="46"/>
      <c r="F10" s="46"/>
      <c r="G10" s="46"/>
      <c r="H10" s="46"/>
      <c r="I10" s="46"/>
      <c r="J10" s="46"/>
    </row>
    <row r="11" spans="1:10" ht="19.5" customHeight="1" x14ac:dyDescent="0.25">
      <c r="A11" s="47" t="s">
        <v>84</v>
      </c>
      <c r="B11" s="46"/>
      <c r="C11" s="46"/>
      <c r="D11" s="46"/>
      <c r="E11" s="46"/>
      <c r="F11" s="46"/>
      <c r="G11" s="46"/>
      <c r="H11" s="46"/>
      <c r="I11" s="46"/>
      <c r="J11" s="46"/>
    </row>
    <row r="12" spans="1:10" x14ac:dyDescent="0.25">
      <c r="A12" s="4"/>
      <c r="B12" s="4"/>
      <c r="C12" s="5"/>
      <c r="D12" s="4"/>
      <c r="E12" s="4"/>
      <c r="F12" s="4"/>
      <c r="G12" s="4"/>
      <c r="H12" s="4"/>
      <c r="I12" s="4"/>
      <c r="J12" s="4"/>
    </row>
    <row r="13" spans="1:10" ht="15" customHeight="1" x14ac:dyDescent="0.25">
      <c r="A13" s="4"/>
      <c r="B13" s="4"/>
      <c r="C13" s="53" t="s">
        <v>7</v>
      </c>
      <c r="D13" s="54"/>
      <c r="E13" s="53" t="s">
        <v>20</v>
      </c>
      <c r="F13" s="57"/>
      <c r="G13" s="57"/>
      <c r="H13" s="57"/>
      <c r="I13" s="57"/>
      <c r="J13" s="54"/>
    </row>
    <row r="14" spans="1:10" ht="9" customHeight="1" x14ac:dyDescent="0.25">
      <c r="A14" s="4"/>
      <c r="B14" s="4"/>
      <c r="C14" s="55"/>
      <c r="D14" s="56"/>
      <c r="E14" s="55"/>
      <c r="F14" s="51"/>
      <c r="G14" s="51"/>
      <c r="H14" s="51"/>
      <c r="I14" s="51"/>
      <c r="J14" s="56"/>
    </row>
    <row r="15" spans="1:10" ht="74.25" customHeight="1" x14ac:dyDescent="0.25">
      <c r="A15" s="4"/>
      <c r="B15" s="4"/>
      <c r="C15" s="48" t="s">
        <v>8</v>
      </c>
      <c r="D15" s="48" t="s">
        <v>9</v>
      </c>
      <c r="E15" s="48" t="s">
        <v>10</v>
      </c>
      <c r="F15" s="48" t="s">
        <v>11</v>
      </c>
      <c r="G15" s="48"/>
      <c r="H15" s="48" t="s">
        <v>12</v>
      </c>
      <c r="I15" s="48" t="s">
        <v>13</v>
      </c>
      <c r="J15" s="48" t="s">
        <v>14</v>
      </c>
    </row>
    <row r="16" spans="1:10" ht="21" customHeight="1" x14ac:dyDescent="0.25">
      <c r="A16" s="4"/>
      <c r="B16" s="4"/>
      <c r="C16" s="48"/>
      <c r="D16" s="48"/>
      <c r="E16" s="48"/>
      <c r="F16" s="8" t="s">
        <v>15</v>
      </c>
      <c r="G16" s="8" t="s">
        <v>16</v>
      </c>
      <c r="H16" s="48"/>
      <c r="I16" s="48"/>
      <c r="J16" s="48"/>
    </row>
    <row r="17" spans="1:13" ht="18" customHeight="1" x14ac:dyDescent="0.25">
      <c r="A17" s="4"/>
      <c r="B17" s="4"/>
      <c r="C17" s="58" t="s">
        <v>85</v>
      </c>
      <c r="D17" s="59"/>
      <c r="E17" s="59"/>
      <c r="F17" s="59"/>
      <c r="G17" s="59"/>
      <c r="H17" s="59"/>
      <c r="I17" s="59"/>
      <c r="J17" s="60"/>
    </row>
    <row r="18" spans="1:13" ht="170.25" customHeight="1" x14ac:dyDescent="0.25">
      <c r="A18" s="4"/>
      <c r="B18" s="4"/>
      <c r="C18" s="6">
        <v>1</v>
      </c>
      <c r="D18" s="6" t="s">
        <v>21</v>
      </c>
      <c r="E18" s="12" t="s">
        <v>82</v>
      </c>
      <c r="F18" s="12">
        <v>45</v>
      </c>
      <c r="G18" s="12">
        <v>45</v>
      </c>
      <c r="H18" s="12">
        <f>G18-F18</f>
        <v>0</v>
      </c>
      <c r="I18" s="12">
        <f>G18/F18*100</f>
        <v>100</v>
      </c>
      <c r="J18" s="6"/>
      <c r="K18" s="29"/>
      <c r="L18" s="29"/>
      <c r="M18" s="29"/>
    </row>
    <row r="19" spans="1:13" ht="76.5" customHeight="1" x14ac:dyDescent="0.25">
      <c r="A19" s="4"/>
      <c r="B19" s="4"/>
      <c r="C19" s="6">
        <v>2</v>
      </c>
      <c r="D19" s="6" t="s">
        <v>23</v>
      </c>
      <c r="E19" s="12" t="s">
        <v>82</v>
      </c>
      <c r="F19" s="12">
        <v>83</v>
      </c>
      <c r="G19" s="12">
        <v>83</v>
      </c>
      <c r="H19" s="12">
        <f t="shared" ref="H19:H22" si="0">G19-F19</f>
        <v>0</v>
      </c>
      <c r="I19" s="12">
        <f t="shared" ref="I19:I23" si="1">G19/F19*100</f>
        <v>100</v>
      </c>
      <c r="J19" s="6"/>
    </row>
    <row r="20" spans="1:13" ht="40.5" customHeight="1" x14ac:dyDescent="0.25">
      <c r="A20" s="4"/>
      <c r="B20" s="4"/>
      <c r="C20" s="6">
        <v>3</v>
      </c>
      <c r="D20" s="21" t="s">
        <v>83</v>
      </c>
      <c r="E20" s="12" t="s">
        <v>24</v>
      </c>
      <c r="F20" s="22">
        <v>373</v>
      </c>
      <c r="G20" s="12">
        <v>226.7</v>
      </c>
      <c r="H20" s="12">
        <f t="shared" si="0"/>
        <v>-146.30000000000001</v>
      </c>
      <c r="I20" s="12">
        <f t="shared" si="1"/>
        <v>60.777479892761392</v>
      </c>
      <c r="J20" s="6" t="s">
        <v>90</v>
      </c>
      <c r="K20" s="29"/>
      <c r="M20" s="43"/>
    </row>
    <row r="21" spans="1:13" ht="68.25" customHeight="1" x14ac:dyDescent="0.25">
      <c r="A21" s="4"/>
      <c r="B21" s="4"/>
      <c r="C21" s="23">
        <v>4</v>
      </c>
      <c r="D21" s="23" t="s">
        <v>25</v>
      </c>
      <c r="E21" s="25" t="s">
        <v>82</v>
      </c>
      <c r="F21" s="25">
        <v>7.5</v>
      </c>
      <c r="G21" s="25">
        <v>86.3</v>
      </c>
      <c r="H21" s="12">
        <f t="shared" si="0"/>
        <v>78.8</v>
      </c>
      <c r="I21" s="12">
        <f t="shared" si="1"/>
        <v>1150.6666666666665</v>
      </c>
      <c r="J21" s="23"/>
      <c r="K21" s="29"/>
    </row>
    <row r="22" spans="1:13" ht="51" customHeight="1" x14ac:dyDescent="0.25">
      <c r="A22" s="4"/>
      <c r="B22" s="4"/>
      <c r="C22" s="6">
        <v>5</v>
      </c>
      <c r="D22" s="20" t="s">
        <v>81</v>
      </c>
      <c r="E22" s="12" t="s">
        <v>82</v>
      </c>
      <c r="F22" s="28">
        <v>138</v>
      </c>
      <c r="G22" s="25">
        <v>138</v>
      </c>
      <c r="H22" s="12">
        <f t="shared" si="0"/>
        <v>0</v>
      </c>
      <c r="I22" s="12">
        <f t="shared" si="1"/>
        <v>100</v>
      </c>
      <c r="J22" s="19"/>
    </row>
    <row r="23" spans="1:13" ht="43.5" customHeight="1" x14ac:dyDescent="0.25">
      <c r="A23" s="4"/>
      <c r="B23" s="4"/>
      <c r="C23" s="6">
        <v>6</v>
      </c>
      <c r="D23" s="21" t="s">
        <v>86</v>
      </c>
      <c r="E23" s="12" t="s">
        <v>82</v>
      </c>
      <c r="F23" s="25">
        <v>4</v>
      </c>
      <c r="G23" s="25">
        <v>4</v>
      </c>
      <c r="H23" s="12">
        <f>G23-F23</f>
        <v>0</v>
      </c>
      <c r="I23" s="12">
        <f t="shared" si="1"/>
        <v>100</v>
      </c>
      <c r="J23" s="6"/>
      <c r="L23" s="44"/>
    </row>
    <row r="24" spans="1:13" x14ac:dyDescent="0.25">
      <c r="A24" s="4"/>
      <c r="B24" s="4"/>
      <c r="C24" s="49" t="s">
        <v>26</v>
      </c>
      <c r="D24" s="50"/>
      <c r="E24" s="50"/>
      <c r="F24" s="50"/>
      <c r="G24" s="50"/>
      <c r="H24" s="50"/>
      <c r="I24" s="50"/>
      <c r="J24" s="52"/>
    </row>
    <row r="25" spans="1:13" ht="38.25" x14ac:dyDescent="0.25">
      <c r="A25" s="4"/>
      <c r="B25" s="4"/>
      <c r="C25" s="7" t="s">
        <v>19</v>
      </c>
      <c r="D25" s="6" t="s">
        <v>27</v>
      </c>
      <c r="E25" s="12" t="s">
        <v>82</v>
      </c>
      <c r="F25" s="12">
        <v>45.3</v>
      </c>
      <c r="G25" s="31">
        <v>52.2</v>
      </c>
      <c r="H25" s="12">
        <f>G25-F25</f>
        <v>6.9000000000000057</v>
      </c>
      <c r="I25" s="22">
        <f>G25/F25*100</f>
        <v>115.23178807947021</v>
      </c>
      <c r="J25" s="6"/>
      <c r="K25" s="29"/>
    </row>
    <row r="26" spans="1:13" ht="38.25" x14ac:dyDescent="0.25">
      <c r="A26" s="4"/>
      <c r="B26" s="4"/>
      <c r="C26" s="7" t="s">
        <v>18</v>
      </c>
      <c r="D26" s="6" t="s">
        <v>28</v>
      </c>
      <c r="E26" s="12" t="s">
        <v>29</v>
      </c>
      <c r="F26" s="12">
        <v>9183</v>
      </c>
      <c r="G26" s="31">
        <v>9696</v>
      </c>
      <c r="H26" s="12">
        <f t="shared" ref="H26:H32" si="2">G26-F26</f>
        <v>513</v>
      </c>
      <c r="I26" s="22">
        <f t="shared" ref="I26:I31" si="3">G26/F26*100</f>
        <v>105.58640967004247</v>
      </c>
      <c r="J26" s="12"/>
      <c r="K26" s="29"/>
    </row>
    <row r="27" spans="1:13" ht="69" customHeight="1" x14ac:dyDescent="0.25">
      <c r="A27" s="37"/>
      <c r="B27" s="37"/>
      <c r="C27" s="38" t="s">
        <v>30</v>
      </c>
      <c r="D27" s="23" t="s">
        <v>31</v>
      </c>
      <c r="E27" s="25" t="s">
        <v>29</v>
      </c>
      <c r="F27" s="25">
        <v>60.1</v>
      </c>
      <c r="G27" s="39">
        <v>65</v>
      </c>
      <c r="H27" s="12">
        <f t="shared" si="2"/>
        <v>4.8999999999999986</v>
      </c>
      <c r="I27" s="22">
        <f t="shared" si="3"/>
        <v>108.153078202995</v>
      </c>
      <c r="J27" s="40"/>
      <c r="K27" s="29"/>
    </row>
    <row r="28" spans="1:13" ht="38.25" x14ac:dyDescent="0.25">
      <c r="A28" s="4"/>
      <c r="B28" s="4"/>
      <c r="C28" s="7" t="s">
        <v>32</v>
      </c>
      <c r="D28" s="6" t="s">
        <v>33</v>
      </c>
      <c r="E28" s="12" t="s">
        <v>34</v>
      </c>
      <c r="F28" s="12">
        <v>2.74</v>
      </c>
      <c r="G28" s="31">
        <v>2.78</v>
      </c>
      <c r="H28" s="12">
        <f t="shared" si="2"/>
        <v>3.9999999999999591E-2</v>
      </c>
      <c r="I28" s="22">
        <f t="shared" si="3"/>
        <v>101.45985401459852</v>
      </c>
      <c r="J28" s="6"/>
      <c r="K28" s="29"/>
    </row>
    <row r="29" spans="1:13" ht="76.5" x14ac:dyDescent="0.25">
      <c r="A29" s="4"/>
      <c r="B29" s="4"/>
      <c r="C29" s="7" t="s">
        <v>35</v>
      </c>
      <c r="D29" s="6" t="s">
        <v>36</v>
      </c>
      <c r="E29" s="12" t="s">
        <v>82</v>
      </c>
      <c r="F29" s="12">
        <v>105</v>
      </c>
      <c r="G29" s="31">
        <v>108</v>
      </c>
      <c r="H29" s="12">
        <f t="shared" si="2"/>
        <v>3</v>
      </c>
      <c r="I29" s="22">
        <f t="shared" si="3"/>
        <v>102.85714285714285</v>
      </c>
      <c r="J29" s="6"/>
      <c r="K29" s="29"/>
    </row>
    <row r="30" spans="1:13" ht="98.25" customHeight="1" x14ac:dyDescent="0.25">
      <c r="A30" s="4"/>
      <c r="B30" s="4"/>
      <c r="C30" s="7" t="s">
        <v>37</v>
      </c>
      <c r="D30" s="6" t="s">
        <v>38</v>
      </c>
      <c r="E30" s="12" t="s">
        <v>82</v>
      </c>
      <c r="F30" s="12">
        <v>86</v>
      </c>
      <c r="G30" s="12">
        <v>86</v>
      </c>
      <c r="H30" s="12">
        <f t="shared" si="2"/>
        <v>0</v>
      </c>
      <c r="I30" s="22">
        <f t="shared" si="3"/>
        <v>100</v>
      </c>
      <c r="J30" s="6"/>
      <c r="K30" s="29"/>
    </row>
    <row r="31" spans="1:13" ht="46.5" customHeight="1" x14ac:dyDescent="0.25">
      <c r="A31" s="4"/>
      <c r="B31" s="4"/>
      <c r="C31" s="7" t="s">
        <v>39</v>
      </c>
      <c r="D31" s="6" t="s">
        <v>40</v>
      </c>
      <c r="E31" s="12" t="s">
        <v>41</v>
      </c>
      <c r="F31" s="12">
        <v>145</v>
      </c>
      <c r="G31" s="12">
        <v>502</v>
      </c>
      <c r="H31" s="12">
        <f t="shared" si="2"/>
        <v>357</v>
      </c>
      <c r="I31" s="22">
        <f t="shared" si="3"/>
        <v>346.20689655172413</v>
      </c>
      <c r="J31" s="6"/>
      <c r="K31" s="29"/>
    </row>
    <row r="32" spans="1:13" ht="186.75" customHeight="1" x14ac:dyDescent="0.25">
      <c r="A32" s="4"/>
      <c r="B32" s="4"/>
      <c r="C32" s="17" t="s">
        <v>80</v>
      </c>
      <c r="D32" s="6" t="s">
        <v>79</v>
      </c>
      <c r="E32" s="18" t="s">
        <v>82</v>
      </c>
      <c r="F32" s="12">
        <v>100</v>
      </c>
      <c r="G32" s="18">
        <v>100</v>
      </c>
      <c r="H32" s="12">
        <f t="shared" si="2"/>
        <v>0</v>
      </c>
      <c r="I32" s="22">
        <f>G32/F32*100</f>
        <v>100</v>
      </c>
      <c r="J32" s="6"/>
      <c r="K32" s="29"/>
      <c r="L32" s="29"/>
      <c r="M32" s="29"/>
    </row>
    <row r="33" spans="1:11" x14ac:dyDescent="0.25">
      <c r="A33" s="4"/>
      <c r="B33" s="4"/>
      <c r="C33" s="49" t="s">
        <v>42</v>
      </c>
      <c r="D33" s="50"/>
      <c r="E33" s="50"/>
      <c r="F33" s="50"/>
      <c r="G33" s="50"/>
      <c r="H33" s="50"/>
      <c r="I33" s="52"/>
      <c r="J33" s="6"/>
    </row>
    <row r="34" spans="1:11" ht="109.5" customHeight="1" x14ac:dyDescent="0.25">
      <c r="A34" s="4"/>
      <c r="B34" s="4"/>
      <c r="C34" s="6" t="s">
        <v>17</v>
      </c>
      <c r="D34" s="11" t="s">
        <v>43</v>
      </c>
      <c r="E34" s="12" t="s">
        <v>41</v>
      </c>
      <c r="F34" s="12">
        <v>75</v>
      </c>
      <c r="G34" s="32">
        <v>95</v>
      </c>
      <c r="H34" s="12">
        <f>G34-F34</f>
        <v>20</v>
      </c>
      <c r="I34" s="22">
        <f>G34/F34*100</f>
        <v>126.66666666666666</v>
      </c>
      <c r="J34" s="6"/>
      <c r="K34" s="29"/>
    </row>
    <row r="35" spans="1:11" ht="90.75" customHeight="1" x14ac:dyDescent="0.25">
      <c r="A35" s="4"/>
      <c r="B35" s="4"/>
      <c r="C35" s="23" t="s">
        <v>87</v>
      </c>
      <c r="D35" s="24" t="s">
        <v>88</v>
      </c>
      <c r="E35" s="25" t="s">
        <v>82</v>
      </c>
      <c r="F35" s="25">
        <v>37.799999999999997</v>
      </c>
      <c r="G35" s="30">
        <v>59</v>
      </c>
      <c r="H35" s="12">
        <f t="shared" ref="H35:H39" si="4">G35-F35</f>
        <v>21.200000000000003</v>
      </c>
      <c r="I35" s="22">
        <f t="shared" ref="I35:I39" si="5">G35/F35*100</f>
        <v>156.0846560846561</v>
      </c>
      <c r="J35" s="27"/>
      <c r="K35" s="29"/>
    </row>
    <row r="36" spans="1:11" ht="51" x14ac:dyDescent="0.25">
      <c r="A36" s="4"/>
      <c r="B36" s="4"/>
      <c r="C36" s="6" t="s">
        <v>44</v>
      </c>
      <c r="D36" s="11" t="s">
        <v>45</v>
      </c>
      <c r="E36" s="12" t="s">
        <v>41</v>
      </c>
      <c r="F36" s="25">
        <v>56.2</v>
      </c>
      <c r="G36" s="25">
        <v>57.8</v>
      </c>
      <c r="H36" s="12">
        <f t="shared" si="4"/>
        <v>1.5999999999999943</v>
      </c>
      <c r="I36" s="22">
        <f t="shared" si="5"/>
        <v>102.84697508896797</v>
      </c>
      <c r="J36" s="6"/>
      <c r="K36" s="29"/>
    </row>
    <row r="37" spans="1:11" ht="51" x14ac:dyDescent="0.25">
      <c r="A37" s="4"/>
      <c r="B37" s="4"/>
      <c r="C37" s="6" t="s">
        <v>46</v>
      </c>
      <c r="D37" s="11" t="s">
        <v>47</v>
      </c>
      <c r="E37" s="12" t="s">
        <v>41</v>
      </c>
      <c r="F37" s="25">
        <v>119</v>
      </c>
      <c r="G37" s="42">
        <v>120</v>
      </c>
      <c r="H37" s="12">
        <f t="shared" si="4"/>
        <v>1</v>
      </c>
      <c r="I37" s="22">
        <f t="shared" si="5"/>
        <v>100.84033613445378</v>
      </c>
      <c r="J37" s="6"/>
      <c r="K37" s="29"/>
    </row>
    <row r="38" spans="1:11" ht="115.5" customHeight="1" x14ac:dyDescent="0.25">
      <c r="A38" s="4"/>
      <c r="B38" s="4"/>
      <c r="C38" s="6" t="s">
        <v>48</v>
      </c>
      <c r="D38" s="11" t="s">
        <v>49</v>
      </c>
      <c r="E38" s="12" t="s">
        <v>34</v>
      </c>
      <c r="F38" s="12">
        <v>9</v>
      </c>
      <c r="G38" s="41">
        <v>9</v>
      </c>
      <c r="H38" s="12">
        <f t="shared" si="4"/>
        <v>0</v>
      </c>
      <c r="I38" s="22">
        <f t="shared" si="5"/>
        <v>100</v>
      </c>
      <c r="J38" s="6"/>
      <c r="K38" s="29"/>
    </row>
    <row r="39" spans="1:11" ht="51" x14ac:dyDescent="0.25">
      <c r="A39" s="4"/>
      <c r="B39" s="4"/>
      <c r="C39" s="6" t="s">
        <v>50</v>
      </c>
      <c r="D39" s="11" t="s">
        <v>51</v>
      </c>
      <c r="E39" s="12" t="s">
        <v>82</v>
      </c>
      <c r="F39" s="12">
        <v>10.9</v>
      </c>
      <c r="G39" s="32">
        <v>12</v>
      </c>
      <c r="H39" s="12">
        <f t="shared" si="4"/>
        <v>1.0999999999999996</v>
      </c>
      <c r="I39" s="22">
        <f t="shared" si="5"/>
        <v>110.09174311926606</v>
      </c>
      <c r="J39" s="6"/>
      <c r="K39" s="29"/>
    </row>
    <row r="40" spans="1:11" ht="15" customHeight="1" x14ac:dyDescent="0.25">
      <c r="A40" s="4"/>
      <c r="B40" s="4"/>
      <c r="C40" s="49" t="s">
        <v>52</v>
      </c>
      <c r="D40" s="50"/>
      <c r="E40" s="51"/>
      <c r="F40" s="50"/>
      <c r="G40" s="50"/>
      <c r="H40" s="50"/>
      <c r="I40" s="50"/>
      <c r="J40" s="52"/>
    </row>
    <row r="41" spans="1:11" ht="51" x14ac:dyDescent="0.25">
      <c r="A41" s="4"/>
      <c r="B41" s="4"/>
      <c r="C41" s="12" t="s">
        <v>53</v>
      </c>
      <c r="D41" s="6" t="s">
        <v>54</v>
      </c>
      <c r="E41" s="12" t="s">
        <v>55</v>
      </c>
      <c r="F41" s="22">
        <v>1000</v>
      </c>
      <c r="G41" s="33">
        <v>1884.3</v>
      </c>
      <c r="H41" s="22">
        <f>G41-F41</f>
        <v>884.3</v>
      </c>
      <c r="I41" s="22">
        <f>G41/F41*100</f>
        <v>188.42999999999998</v>
      </c>
      <c r="J41" s="6"/>
      <c r="K41" s="29"/>
    </row>
    <row r="42" spans="1:11" ht="38.25" x14ac:dyDescent="0.25">
      <c r="A42" s="4"/>
      <c r="B42" s="4"/>
      <c r="C42" s="12" t="s">
        <v>56</v>
      </c>
      <c r="D42" s="6" t="s">
        <v>57</v>
      </c>
      <c r="E42" s="12" t="s">
        <v>58</v>
      </c>
      <c r="F42" s="12">
        <v>95.8</v>
      </c>
      <c r="G42" s="15">
        <v>106.3</v>
      </c>
      <c r="H42" s="22">
        <f t="shared" ref="H42:H45" si="6">G42-F42</f>
        <v>10.5</v>
      </c>
      <c r="I42" s="22">
        <f t="shared" ref="I42:I45" si="7">G42/F42*100</f>
        <v>110.96033402922755</v>
      </c>
      <c r="J42" s="6"/>
      <c r="K42" s="29"/>
    </row>
    <row r="43" spans="1:11" ht="38.25" x14ac:dyDescent="0.25">
      <c r="A43" s="4"/>
      <c r="B43" s="4"/>
      <c r="C43" s="12" t="s">
        <v>59</v>
      </c>
      <c r="D43" s="6" t="s">
        <v>60</v>
      </c>
      <c r="E43" s="12" t="s">
        <v>61</v>
      </c>
      <c r="F43" s="12">
        <v>2.5</v>
      </c>
      <c r="G43" s="36">
        <v>2.6</v>
      </c>
      <c r="H43" s="22">
        <f t="shared" si="6"/>
        <v>0.10000000000000009</v>
      </c>
      <c r="I43" s="22">
        <f t="shared" si="7"/>
        <v>104</v>
      </c>
      <c r="J43" s="6"/>
      <c r="K43" s="29"/>
    </row>
    <row r="44" spans="1:11" ht="51" x14ac:dyDescent="0.25">
      <c r="A44" s="4"/>
      <c r="B44" s="4"/>
      <c r="C44" s="12" t="s">
        <v>62</v>
      </c>
      <c r="D44" s="6" t="s">
        <v>63</v>
      </c>
      <c r="E44" s="12" t="s">
        <v>61</v>
      </c>
      <c r="F44" s="34">
        <v>218.8</v>
      </c>
      <c r="G44" s="12">
        <v>226.7</v>
      </c>
      <c r="H44" s="22">
        <f t="shared" si="6"/>
        <v>7.8999999999999773</v>
      </c>
      <c r="I44" s="22">
        <f t="shared" si="7"/>
        <v>103.61060329067639</v>
      </c>
      <c r="J44" s="6"/>
      <c r="K44" s="29"/>
    </row>
    <row r="45" spans="1:11" ht="51" x14ac:dyDescent="0.25">
      <c r="A45" s="4"/>
      <c r="B45" s="4"/>
      <c r="C45" s="12" t="s">
        <v>64</v>
      </c>
      <c r="D45" s="13" t="s">
        <v>65</v>
      </c>
      <c r="E45" s="12" t="s">
        <v>61</v>
      </c>
      <c r="F45" s="35">
        <v>1.2</v>
      </c>
      <c r="G45" s="12">
        <v>1.3</v>
      </c>
      <c r="H45" s="22">
        <f t="shared" si="6"/>
        <v>0.10000000000000009</v>
      </c>
      <c r="I45" s="22">
        <f t="shared" si="7"/>
        <v>108.33333333333334</v>
      </c>
      <c r="J45" s="6"/>
      <c r="K45" s="29"/>
    </row>
    <row r="46" spans="1:11" x14ac:dyDescent="0.25">
      <c r="A46" s="4"/>
      <c r="B46" s="4"/>
      <c r="C46" s="49" t="s">
        <v>66</v>
      </c>
      <c r="D46" s="50"/>
      <c r="E46" s="50"/>
      <c r="F46" s="50"/>
      <c r="G46" s="51"/>
      <c r="H46" s="50"/>
      <c r="I46" s="50"/>
      <c r="J46" s="52"/>
    </row>
    <row r="47" spans="1:11" ht="114.75" x14ac:dyDescent="0.25">
      <c r="A47" s="4"/>
      <c r="B47" s="4"/>
      <c r="C47" s="25" t="s">
        <v>67</v>
      </c>
      <c r="D47" s="24" t="s">
        <v>68</v>
      </c>
      <c r="E47" s="25" t="s">
        <v>22</v>
      </c>
      <c r="F47" s="25">
        <v>100</v>
      </c>
      <c r="G47" s="45">
        <v>101</v>
      </c>
      <c r="H47" s="25">
        <f>G47-F47</f>
        <v>1</v>
      </c>
      <c r="I47" s="26">
        <f>G47/F47*100</f>
        <v>101</v>
      </c>
      <c r="J47" s="25"/>
      <c r="K47" s="29"/>
    </row>
    <row r="48" spans="1:11" ht="140.25" x14ac:dyDescent="0.25">
      <c r="A48" s="4"/>
      <c r="B48" s="4"/>
      <c r="C48" s="12" t="s">
        <v>69</v>
      </c>
      <c r="D48" s="11" t="s">
        <v>70</v>
      </c>
      <c r="E48" s="12" t="s">
        <v>22</v>
      </c>
      <c r="F48" s="12">
        <v>19.5</v>
      </c>
      <c r="G48" s="12">
        <v>45.83</v>
      </c>
      <c r="H48" s="25">
        <f t="shared" ref="H48:H52" si="8">G48-F48</f>
        <v>26.33</v>
      </c>
      <c r="I48" s="26">
        <f t="shared" ref="I48:I52" si="9">G48/F48*100</f>
        <v>235.02564102564099</v>
      </c>
      <c r="J48" s="12"/>
      <c r="K48" s="29"/>
    </row>
    <row r="49" spans="1:11" ht="114.75" x14ac:dyDescent="0.25">
      <c r="A49" s="4"/>
      <c r="B49" s="4"/>
      <c r="C49" s="12" t="s">
        <v>71</v>
      </c>
      <c r="D49" s="14" t="s">
        <v>72</v>
      </c>
      <c r="E49" s="12" t="s">
        <v>22</v>
      </c>
      <c r="F49" s="12">
        <v>17.600000000000001</v>
      </c>
      <c r="G49" s="12">
        <v>26.97</v>
      </c>
      <c r="H49" s="25">
        <f t="shared" si="8"/>
        <v>9.3699999999999974</v>
      </c>
      <c r="I49" s="26">
        <f t="shared" si="9"/>
        <v>153.23863636363635</v>
      </c>
      <c r="J49" s="12"/>
      <c r="K49" s="29"/>
    </row>
    <row r="50" spans="1:11" ht="92.25" customHeight="1" x14ac:dyDescent="0.25">
      <c r="A50" s="4"/>
      <c r="B50" s="4"/>
      <c r="C50" s="15" t="s">
        <v>73</v>
      </c>
      <c r="D50" s="16" t="s">
        <v>74</v>
      </c>
      <c r="E50" s="15" t="s">
        <v>22</v>
      </c>
      <c r="F50" s="12">
        <v>87.3</v>
      </c>
      <c r="G50" s="31">
        <v>88.7</v>
      </c>
      <c r="H50" s="25">
        <f t="shared" si="8"/>
        <v>1.4000000000000057</v>
      </c>
      <c r="I50" s="26">
        <f t="shared" si="9"/>
        <v>101.60366552119132</v>
      </c>
      <c r="J50" s="12"/>
      <c r="K50" s="29"/>
    </row>
    <row r="51" spans="1:11" ht="89.25" x14ac:dyDescent="0.25">
      <c r="A51" s="4"/>
      <c r="B51" s="4"/>
      <c r="C51" s="15" t="s">
        <v>75</v>
      </c>
      <c r="D51" s="16" t="s">
        <v>76</v>
      </c>
      <c r="E51" s="15" t="s">
        <v>22</v>
      </c>
      <c r="F51" s="12">
        <v>100</v>
      </c>
      <c r="G51" s="12">
        <v>100</v>
      </c>
      <c r="H51" s="25">
        <f t="shared" si="8"/>
        <v>0</v>
      </c>
      <c r="I51" s="26">
        <f t="shared" si="9"/>
        <v>100</v>
      </c>
      <c r="J51" s="12"/>
    </row>
    <row r="52" spans="1:11" ht="89.25" x14ac:dyDescent="0.25">
      <c r="A52" s="4"/>
      <c r="B52" s="4"/>
      <c r="C52" s="15" t="s">
        <v>77</v>
      </c>
      <c r="D52" s="16" t="s">
        <v>78</v>
      </c>
      <c r="E52" s="15" t="s">
        <v>22</v>
      </c>
      <c r="F52" s="12">
        <v>100</v>
      </c>
      <c r="G52" s="12">
        <v>100</v>
      </c>
      <c r="H52" s="25">
        <f t="shared" si="8"/>
        <v>0</v>
      </c>
      <c r="I52" s="26">
        <f t="shared" si="9"/>
        <v>100</v>
      </c>
      <c r="J52" s="12"/>
    </row>
    <row r="53" spans="1:1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</row>
  </sheetData>
  <mergeCells count="19">
    <mergeCell ref="C40:J40"/>
    <mergeCell ref="C46:J46"/>
    <mergeCell ref="C13:D14"/>
    <mergeCell ref="E13:J13"/>
    <mergeCell ref="E14:J14"/>
    <mergeCell ref="C15:C16"/>
    <mergeCell ref="D15:D16"/>
    <mergeCell ref="E15:E16"/>
    <mergeCell ref="F15:G15"/>
    <mergeCell ref="H15:H16"/>
    <mergeCell ref="C17:J17"/>
    <mergeCell ref="C24:J24"/>
    <mergeCell ref="C33:I33"/>
    <mergeCell ref="B8:J8"/>
    <mergeCell ref="A9:J9"/>
    <mergeCell ref="C10:J10"/>
    <mergeCell ref="A11:J11"/>
    <mergeCell ref="I15:I16"/>
    <mergeCell ref="J15:J16"/>
  </mergeCells>
  <pageMargins left="0.39370078740157483" right="0.39370078740157483" top="0.39370078740157483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Latrickova</cp:lastModifiedBy>
  <cp:lastPrinted>2021-02-12T08:10:22Z</cp:lastPrinted>
  <dcterms:created xsi:type="dcterms:W3CDTF">2017-02-15T07:31:01Z</dcterms:created>
  <dcterms:modified xsi:type="dcterms:W3CDTF">2022-02-28T07:44:59Z</dcterms:modified>
</cp:coreProperties>
</file>